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9" i="1" l="1"/>
  <c r="Q19" i="1"/>
  <c r="R19" i="1"/>
  <c r="S19" i="1"/>
  <c r="T19" i="1"/>
  <c r="U19" i="1"/>
  <c r="O19" i="1"/>
  <c r="N19" i="1"/>
  <c r="M19" i="1"/>
  <c r="L19" i="1"/>
  <c r="K19" i="1"/>
</calcChain>
</file>

<file path=xl/sharedStrings.xml><?xml version="1.0" encoding="utf-8"?>
<sst xmlns="http://schemas.openxmlformats.org/spreadsheetml/2006/main" count="114" uniqueCount="76">
  <si>
    <t>INFORMACIÓN GENERAL</t>
  </si>
  <si>
    <t>FINANCIAMIENTO PARA INVERSIONES ( $ )</t>
  </si>
  <si>
    <t>BENEFICIARIOS</t>
  </si>
  <si>
    <t>No.</t>
  </si>
  <si>
    <t>ORGANIZACION</t>
  </si>
  <si>
    <t>ABREVIATURA</t>
  </si>
  <si>
    <t>PROYECTO</t>
  </si>
  <si>
    <t>CADENA</t>
  </si>
  <si>
    <t>SUBCADENA</t>
  </si>
  <si>
    <t>AÑO</t>
  </si>
  <si>
    <t>DEPARTAMENTO</t>
  </si>
  <si>
    <t>MUNICIPIO</t>
  </si>
  <si>
    <t>CANTON</t>
  </si>
  <si>
    <t>FONDO PARA INVERSIONES</t>
  </si>
  <si>
    <t>FONDO PARA ASISTENCIA TÉCNICA</t>
  </si>
  <si>
    <t>TOTAL DEL APOYO</t>
  </si>
  <si>
    <t>CONTRAPARTIDA</t>
  </si>
  <si>
    <t>RESERVORIOS</t>
  </si>
  <si>
    <t>ALJIBE</t>
  </si>
  <si>
    <t>LETRINA</t>
  </si>
  <si>
    <t>ESTUFAS</t>
  </si>
  <si>
    <t>HOMBRE</t>
  </si>
  <si>
    <t>MUJER</t>
  </si>
  <si>
    <t>Asociación De Desarrollo Comunal Libertad Y Progreso</t>
  </si>
  <si>
    <t>LIBERTAD Y PROGRESO</t>
  </si>
  <si>
    <t xml:space="preserve">CONSTRUCCIÓN DE 20 ESTUFAS MEJORADAS PARA EL MEJORAMIENTO DE LA CALIDAD DE VIDA  DE IGUAL NÚMERO DE FAMILIAS SOCIAS DE LA ASOCIACIÓN DE DESARROLLO COMUNAL LIBERTAD Y PROGRESO
</t>
  </si>
  <si>
    <t>Inversión Social (Infraestructura Rural)</t>
  </si>
  <si>
    <t>Cocinas/Estufas</t>
  </si>
  <si>
    <t>MORAZAN</t>
  </si>
  <si>
    <t>ARAMBALA</t>
  </si>
  <si>
    <t>TIERRA COLORADA</t>
  </si>
  <si>
    <t>Asociación Cooperativa de Comercialización, Producción Agropecuaria y Artesanal de Productores Empresariales Perico Gigante de Responsabilidad Limitada.</t>
  </si>
  <si>
    <t>Perico Gigante de R.L.</t>
  </si>
  <si>
    <t xml:space="preserve">
Producción de Hortalizas en Condiciones Protegidas y su Comercialización
</t>
  </si>
  <si>
    <t>Hortícola</t>
  </si>
  <si>
    <t>No Aplíca</t>
  </si>
  <si>
    <t>PUEBLO VIEJO</t>
  </si>
  <si>
    <t>Asociación Cooperativa de Ahorro, Crédito, Comercialización, Aprovisionamiento y Producción  Agropecuaria “El Pinalito” de Responsabilidad Limitada</t>
  </si>
  <si>
    <t>ACOPINALITO DE R.L.</t>
  </si>
  <si>
    <t xml:space="preserve">Ampliación de la capacidad productiva de Hortalizas bajo condiciones protegidas; Acopio  y Comercialización
</t>
  </si>
  <si>
    <t>Asociación Cooperativa de Aprovisionamiento, Producción Agropecuaria, Comercialización, Ahorro y Crédito de Productores de Meanguera Morazán, de Responsabilidad Limitada</t>
  </si>
  <si>
    <t>ACOPROMEANGUERA, de R.L.</t>
  </si>
  <si>
    <t>FORTALECIMIENTO DE LA CAPACIDAD PRODUCTIVA DEL CULTIVO DE HORTALIZAS BAJO CONDICIONES PROTEGIDAS POR MEDIO DE LA CONSTRUCCIÓN DE UN INVERNADERO Y UN PUNTO DE ACOPIO</t>
  </si>
  <si>
    <t>MEANGUERA</t>
  </si>
  <si>
    <t>CASCO URBANO</t>
  </si>
  <si>
    <t>Asociación Comunal Administradora del Sistema Abastecimiento de Agua Potable, Salud y Saneamiento; para el Desarrollo de La Comunidad del Caserío Pinalito, del Cantón Tierra Colorada, Municipio de Arambala, Departamento de Morazán</t>
  </si>
  <si>
    <t>ACADESCOPIN</t>
  </si>
  <si>
    <t>CONSTRUCCIÓN DE ESTUFAS ECOLÓGICAS AHORRADORAS DE LEÑA CON CHIMENEA, BENEFICIO AMBIENTAL Y DE SALUD PARA 66 FAMILIAS</t>
  </si>
  <si>
    <t>Asociación Cooperativa de Producción Agropecuaria “Las Abejitas del Mozote” de Responsabilidad Limitada</t>
  </si>
  <si>
    <t>ACOPALAM de R.L.</t>
  </si>
  <si>
    <t>MEJORAMIENTO DE LA SEGURIDAD ALIMENTARIA DE LA MUJERES DEL MOZOTE  MEDIANTE  EL ESTABLECIMIENTO DE UN APIARIO</t>
  </si>
  <si>
    <t>Seguridad Alimentaria</t>
  </si>
  <si>
    <t>Apícola</t>
  </si>
  <si>
    <t>Asociación para el Desarrollo Comunal “José de Jesús Castro” del Caserío El Potrero, Cantón La Joya, jurisdicción de Manguera, Morazán</t>
  </si>
  <si>
    <t>ADESCO J.J.C.</t>
  </si>
  <si>
    <t>IMPLEMENTACIÓN DE UNA ESTRATEGIA DE SANEAMIENTO BÁSICO  POR MEDIO DE LA CONSTRUCCIÓN DE LETRINAS ABONERAS SECAS FAMILIARES (LASF), PARA 36 FAMILIAS</t>
  </si>
  <si>
    <t>Letrínas</t>
  </si>
  <si>
    <t>LA JOYA</t>
  </si>
  <si>
    <t>Asociación de Desarrollo Comunal El Mozote Nunca Más</t>
  </si>
  <si>
    <t>GUACAMAYA</t>
  </si>
  <si>
    <t>Asociación Comunal “Bendición de Dios”</t>
  </si>
  <si>
    <t>ACASABED</t>
  </si>
  <si>
    <t>AUMENTO DE LA RESILIENCIA DE PRODUCTORES AGRÍCOLAS A TRAVÉS DE LA CONSTRUCCIÓN DE 16 RESERVORIOS DE CAPTACIÓN DE AGUA LLUVIA</t>
  </si>
  <si>
    <t>Cambio Climático - Medio Ambiente</t>
  </si>
  <si>
    <t>Reservorios</t>
  </si>
  <si>
    <t>Asociación de Desarrollo Comunal Nuevo Amanecer del Caserío El Matazano, Cantón Tierra Colorada</t>
  </si>
  <si>
    <t>ADESCONA</t>
  </si>
  <si>
    <t>REDUCCIÓN DE LA VULNERABILIDAD Y AUMENTO DE LA RESILIENCIA DE PRODUCTORES AGRÍCOLAS  A TRAVÉS DE LA CONSTRUCCIÓN DE RESERVORIOS DE CAPTACIÓN DE AGUA LLUVIA</t>
  </si>
  <si>
    <t>TOTAL</t>
  </si>
  <si>
    <t>Pre-Inversión (Plan de Negocios),Invernaderos, centro de acopio y equipamiento; asistencia técnica</t>
  </si>
  <si>
    <t>Pre-Inversión (Plan de Negocios),Invernaderos, punto de acopio y equipamiento; asistencia técnica</t>
  </si>
  <si>
    <t>Colmenas, equipo y asistencia técnica</t>
  </si>
  <si>
    <t>MINISTERIO DE AGRICULTURA Y GANADERIA (MAG)</t>
  </si>
  <si>
    <t>DIRECCIÓN GENERAL DE DESARROLLO RURAL (DGDR)</t>
  </si>
  <si>
    <t>PROGRAMA DE COMPETITIVIDAD TERRITORIAL RURAL (AMANECER RURAL)</t>
  </si>
  <si>
    <t>ORGANIZACIONES APOYADAS  POR EL PROGRAMA AMANECER  RURAL DESDE 2014 AL 2018 - ZONA DEL MOZOTE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</si>
</sst>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ndara"/>
      <family val="2"/>
    </font>
    <font>
      <b/>
      <sz val="16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7"/>
      <name val="Candara"/>
      <family val="2"/>
    </font>
    <font>
      <b/>
      <sz val="12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0" fontId="6" fillId="5" borderId="5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/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horizontal="center" wrapText="1"/>
    </xf>
    <xf numFmtId="0" fontId="9" fillId="0" borderId="0" xfId="0" applyNumberFormat="1" applyFont="1" applyAlignment="1">
      <alignment wrapText="1"/>
    </xf>
    <xf numFmtId="0" fontId="0" fillId="0" borderId="3" xfId="0" applyBorder="1"/>
    <xf numFmtId="0" fontId="0" fillId="0" borderId="6" xfId="0" applyBorder="1"/>
    <xf numFmtId="0" fontId="10" fillId="0" borderId="14" xfId="0" applyFont="1" applyBorder="1"/>
    <xf numFmtId="0" fontId="10" fillId="0" borderId="10" xfId="0" applyNumberFormat="1" applyFont="1" applyBorder="1" applyAlignment="1">
      <alignment vertical="center" wrapText="1"/>
    </xf>
    <xf numFmtId="0" fontId="10" fillId="0" borderId="10" xfId="0" applyNumberFormat="1" applyFont="1" applyBorder="1"/>
    <xf numFmtId="0" fontId="10" fillId="0" borderId="12" xfId="0" applyNumberFormat="1" applyFont="1" applyBorder="1"/>
    <xf numFmtId="0" fontId="12" fillId="6" borderId="13" xfId="0" applyNumberFormat="1" applyFont="1" applyFill="1" applyBorder="1" applyAlignment="1">
      <alignment horizontal="center" vertical="center" wrapText="1"/>
    </xf>
    <xf numFmtId="0" fontId="12" fillId="6" borderId="9" xfId="0" applyNumberFormat="1" applyFont="1" applyFill="1" applyBorder="1" applyAlignment="1">
      <alignment horizontal="justify" vertical="center" wrapText="1"/>
    </xf>
    <xf numFmtId="0" fontId="12" fillId="6" borderId="9" xfId="0" applyNumberFormat="1" applyFont="1" applyFill="1" applyBorder="1" applyAlignment="1">
      <alignment horizontal="center" vertical="center" wrapText="1"/>
    </xf>
    <xf numFmtId="0" fontId="12" fillId="7" borderId="9" xfId="0" applyNumberFormat="1" applyFont="1" applyFill="1" applyBorder="1" applyAlignment="1">
      <alignment horizontal="center" vertical="center" wrapText="1"/>
    </xf>
    <xf numFmtId="164" fontId="12" fillId="8" borderId="9" xfId="0" applyNumberFormat="1" applyFont="1" applyFill="1" applyBorder="1" applyAlignment="1">
      <alignment horizontal="center" vertical="center" wrapText="1"/>
    </xf>
    <xf numFmtId="0" fontId="12" fillId="9" borderId="9" xfId="0" applyNumberFormat="1" applyFont="1" applyFill="1" applyBorder="1" applyAlignment="1">
      <alignment horizontal="center" vertical="center" wrapText="1"/>
    </xf>
    <xf numFmtId="0" fontId="12" fillId="6" borderId="7" xfId="0" applyNumberFormat="1" applyFont="1" applyFill="1" applyBorder="1" applyAlignment="1">
      <alignment horizontal="center" vertical="center" wrapText="1"/>
    </xf>
    <xf numFmtId="0" fontId="12" fillId="6" borderId="8" xfId="0" applyNumberFormat="1" applyFont="1" applyFill="1" applyBorder="1" applyAlignment="1">
      <alignment horizontal="justify" vertical="center" wrapText="1"/>
    </xf>
    <xf numFmtId="0" fontId="12" fillId="6" borderId="8" xfId="0" applyNumberFormat="1" applyFont="1" applyFill="1" applyBorder="1" applyAlignment="1">
      <alignment horizontal="center" vertical="center" wrapText="1"/>
    </xf>
    <xf numFmtId="0" fontId="12" fillId="7" borderId="8" xfId="0" applyNumberFormat="1" applyFont="1" applyFill="1" applyBorder="1" applyAlignment="1">
      <alignment horizontal="center" vertical="center" wrapText="1"/>
    </xf>
    <xf numFmtId="164" fontId="12" fillId="8" borderId="8" xfId="0" applyNumberFormat="1" applyFont="1" applyFill="1" applyBorder="1" applyAlignment="1">
      <alignment horizontal="center" vertical="center" wrapText="1"/>
    </xf>
    <xf numFmtId="0" fontId="12" fillId="9" borderId="8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164" fontId="11" fillId="0" borderId="11" xfId="0" applyNumberFormat="1" applyFont="1" applyBorder="1"/>
    <xf numFmtId="164" fontId="1" fillId="0" borderId="11" xfId="0" applyNumberFormat="1" applyFont="1" applyBorder="1"/>
    <xf numFmtId="164" fontId="4" fillId="4" borderId="2" xfId="0" applyNumberFormat="1" applyFont="1" applyFill="1" applyBorder="1" applyAlignment="1">
      <alignment horizontal="center" vertical="center"/>
    </xf>
    <xf numFmtId="164" fontId="5" fillId="5" borderId="2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center" wrapText="1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workbookViewId="0">
      <selection activeCell="C16" sqref="C16"/>
    </sheetView>
  </sheetViews>
  <sheetFormatPr baseColWidth="10" defaultRowHeight="15" x14ac:dyDescent="0.25"/>
  <cols>
    <col min="1" max="1" width="5.85546875" customWidth="1"/>
    <col min="2" max="2" width="26.140625" customWidth="1"/>
    <col min="3" max="3" width="16" customWidth="1"/>
    <col min="4" max="4" width="35.7109375" customWidth="1"/>
    <col min="5" max="5" width="14.7109375" customWidth="1"/>
    <col min="6" max="6" width="14.42578125" customWidth="1"/>
    <col min="14" max="14" width="13.140625" customWidth="1"/>
    <col min="15" max="15" width="12.140625" customWidth="1"/>
    <col min="16" max="18" width="8.85546875" customWidth="1"/>
    <col min="19" max="21" width="8.5703125" customWidth="1"/>
    <col min="22" max="22" width="19.28515625" customWidth="1"/>
  </cols>
  <sheetData>
    <row r="1" spans="1:22" ht="15.75" x14ac:dyDescent="0.25">
      <c r="A1" s="35" t="s">
        <v>72</v>
      </c>
      <c r="B1" s="35"/>
      <c r="C1" s="35"/>
      <c r="D1" s="35"/>
      <c r="E1" s="35"/>
      <c r="F1" s="35"/>
      <c r="G1" s="35"/>
      <c r="H1" s="35"/>
      <c r="I1" s="35"/>
      <c r="J1" s="35"/>
    </row>
    <row r="2" spans="1:22" ht="15.75" x14ac:dyDescent="0.25">
      <c r="A2" s="35" t="s">
        <v>73</v>
      </c>
      <c r="B2" s="35"/>
      <c r="C2" s="35"/>
      <c r="D2" s="35"/>
      <c r="E2" s="35"/>
      <c r="F2" s="35"/>
      <c r="G2" s="35"/>
      <c r="H2" s="35"/>
      <c r="I2" s="35"/>
      <c r="J2" s="35"/>
    </row>
    <row r="3" spans="1:22" ht="15.75" x14ac:dyDescent="0.25">
      <c r="A3" s="35" t="s">
        <v>74</v>
      </c>
      <c r="B3" s="35"/>
      <c r="C3" s="35"/>
      <c r="D3" s="35"/>
      <c r="E3" s="35"/>
      <c r="F3" s="35"/>
      <c r="G3" s="35"/>
      <c r="H3" s="35"/>
      <c r="I3" s="35"/>
      <c r="J3" s="35"/>
    </row>
    <row r="4" spans="1:22" ht="15.75" x14ac:dyDescent="0.25">
      <c r="A4" s="7"/>
      <c r="B4" s="8"/>
      <c r="C4" s="9"/>
      <c r="D4" s="9"/>
      <c r="E4" s="9"/>
      <c r="F4" s="9"/>
      <c r="G4" s="10"/>
      <c r="H4" s="10"/>
      <c r="I4" s="9"/>
      <c r="J4" s="9"/>
    </row>
    <row r="5" spans="1:22" ht="15.75" x14ac:dyDescent="0.25">
      <c r="A5" s="35" t="s">
        <v>75</v>
      </c>
      <c r="B5" s="35"/>
      <c r="C5" s="35"/>
      <c r="D5" s="35"/>
      <c r="E5" s="35"/>
      <c r="F5" s="35"/>
      <c r="G5" s="11"/>
      <c r="H5" s="11"/>
    </row>
    <row r="6" spans="1:22" ht="15.75" thickBot="1" x14ac:dyDescent="0.3"/>
    <row r="7" spans="1:22" ht="21" customHeight="1" x14ac:dyDescent="0.25">
      <c r="A7" s="39" t="s">
        <v>0</v>
      </c>
      <c r="B7" s="40"/>
      <c r="C7" s="40"/>
      <c r="D7" s="40"/>
      <c r="E7" s="40"/>
      <c r="F7" s="40"/>
      <c r="G7" s="40"/>
      <c r="H7" s="41"/>
      <c r="I7" s="41"/>
      <c r="J7" s="41"/>
      <c r="K7" s="33" t="s">
        <v>1</v>
      </c>
      <c r="L7" s="33"/>
      <c r="M7" s="33"/>
      <c r="N7" s="33"/>
      <c r="O7" s="34"/>
      <c r="P7" s="34"/>
      <c r="Q7" s="34"/>
      <c r="R7" s="34"/>
      <c r="S7" s="34" t="s">
        <v>2</v>
      </c>
      <c r="T7" s="34"/>
      <c r="U7" s="34"/>
      <c r="V7" s="12"/>
    </row>
    <row r="8" spans="1:22" ht="36.75" thickBot="1" x14ac:dyDescent="0.3">
      <c r="A8" s="1" t="s">
        <v>3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3" t="s">
        <v>10</v>
      </c>
      <c r="I8" s="3" t="s">
        <v>11</v>
      </c>
      <c r="J8" s="3" t="s">
        <v>12</v>
      </c>
      <c r="K8" s="4" t="s">
        <v>13</v>
      </c>
      <c r="L8" s="4" t="s">
        <v>14</v>
      </c>
      <c r="M8" s="4" t="s">
        <v>15</v>
      </c>
      <c r="N8" s="4" t="s">
        <v>16</v>
      </c>
      <c r="O8" s="5" t="s">
        <v>17</v>
      </c>
      <c r="P8" s="5" t="s">
        <v>18</v>
      </c>
      <c r="Q8" s="5" t="s">
        <v>19</v>
      </c>
      <c r="R8" s="5" t="s">
        <v>20</v>
      </c>
      <c r="S8" s="5" t="s">
        <v>21</v>
      </c>
      <c r="T8" s="5" t="s">
        <v>22</v>
      </c>
      <c r="U8" s="5" t="s">
        <v>68</v>
      </c>
      <c r="V8" s="13"/>
    </row>
    <row r="9" spans="1:22" ht="77.25" thickTop="1" x14ac:dyDescent="0.25">
      <c r="A9" s="18">
        <v>1</v>
      </c>
      <c r="B9" s="19" t="s">
        <v>23</v>
      </c>
      <c r="C9" s="20" t="s">
        <v>24</v>
      </c>
      <c r="D9" s="19" t="s">
        <v>25</v>
      </c>
      <c r="E9" s="20" t="s">
        <v>26</v>
      </c>
      <c r="F9" s="20" t="s">
        <v>27</v>
      </c>
      <c r="G9" s="20">
        <v>2015</v>
      </c>
      <c r="H9" s="21" t="s">
        <v>28</v>
      </c>
      <c r="I9" s="21" t="s">
        <v>29</v>
      </c>
      <c r="J9" s="21" t="s">
        <v>30</v>
      </c>
      <c r="K9" s="22">
        <v>5397</v>
      </c>
      <c r="L9" s="22">
        <v>0</v>
      </c>
      <c r="M9" s="22">
        <v>5397</v>
      </c>
      <c r="N9" s="22">
        <v>86703.37</v>
      </c>
      <c r="O9" s="23">
        <v>0</v>
      </c>
      <c r="P9" s="23">
        <v>0</v>
      </c>
      <c r="Q9" s="23">
        <v>0</v>
      </c>
      <c r="R9" s="23">
        <v>20</v>
      </c>
      <c r="S9" s="23">
        <v>20</v>
      </c>
      <c r="T9" s="23">
        <v>12</v>
      </c>
      <c r="U9" s="23">
        <v>32</v>
      </c>
      <c r="V9" s="14"/>
    </row>
    <row r="10" spans="1:22" ht="76.5" x14ac:dyDescent="0.25">
      <c r="A10" s="24">
        <v>2</v>
      </c>
      <c r="B10" s="25" t="s">
        <v>31</v>
      </c>
      <c r="C10" s="26" t="s">
        <v>32</v>
      </c>
      <c r="D10" s="25" t="s">
        <v>33</v>
      </c>
      <c r="E10" s="26" t="s">
        <v>34</v>
      </c>
      <c r="F10" s="26" t="s">
        <v>35</v>
      </c>
      <c r="G10" s="26">
        <v>2015</v>
      </c>
      <c r="H10" s="27" t="s">
        <v>28</v>
      </c>
      <c r="I10" s="27" t="s">
        <v>29</v>
      </c>
      <c r="J10" s="27" t="s">
        <v>36</v>
      </c>
      <c r="K10" s="28">
        <v>69880</v>
      </c>
      <c r="L10" s="28">
        <v>5400</v>
      </c>
      <c r="M10" s="28">
        <v>75280</v>
      </c>
      <c r="N10" s="28">
        <v>86703.37</v>
      </c>
      <c r="O10" s="29">
        <v>0</v>
      </c>
      <c r="P10" s="29">
        <v>0</v>
      </c>
      <c r="Q10" s="29">
        <v>0</v>
      </c>
      <c r="R10" s="29">
        <v>0</v>
      </c>
      <c r="S10" s="29">
        <v>17</v>
      </c>
      <c r="T10" s="29">
        <v>7</v>
      </c>
      <c r="U10" s="29">
        <v>24</v>
      </c>
      <c r="V10" s="15" t="s">
        <v>69</v>
      </c>
    </row>
    <row r="11" spans="1:22" ht="89.25" x14ac:dyDescent="0.25">
      <c r="A11" s="18">
        <v>3</v>
      </c>
      <c r="B11" s="25" t="s">
        <v>37</v>
      </c>
      <c r="C11" s="26" t="s">
        <v>38</v>
      </c>
      <c r="D11" s="25" t="s">
        <v>39</v>
      </c>
      <c r="E11" s="26" t="s">
        <v>34</v>
      </c>
      <c r="F11" s="26" t="s">
        <v>35</v>
      </c>
      <c r="G11" s="26">
        <v>2016</v>
      </c>
      <c r="H11" s="27" t="s">
        <v>28</v>
      </c>
      <c r="I11" s="27" t="s">
        <v>29</v>
      </c>
      <c r="J11" s="27" t="s">
        <v>30</v>
      </c>
      <c r="K11" s="28">
        <v>52710</v>
      </c>
      <c r="L11" s="28">
        <v>6800</v>
      </c>
      <c r="M11" s="28">
        <v>59510</v>
      </c>
      <c r="N11" s="28">
        <v>86703.37</v>
      </c>
      <c r="O11" s="29">
        <v>0</v>
      </c>
      <c r="P11" s="29">
        <v>0</v>
      </c>
      <c r="Q11" s="29">
        <v>0</v>
      </c>
      <c r="R11" s="29">
        <v>0</v>
      </c>
      <c r="S11" s="29">
        <v>9</v>
      </c>
      <c r="T11" s="29">
        <v>9</v>
      </c>
      <c r="U11" s="29">
        <v>18</v>
      </c>
      <c r="V11" s="15" t="s">
        <v>69</v>
      </c>
    </row>
    <row r="12" spans="1:22" ht="89.25" x14ac:dyDescent="0.25">
      <c r="A12" s="24">
        <v>4</v>
      </c>
      <c r="B12" s="25" t="s">
        <v>40</v>
      </c>
      <c r="C12" s="26" t="s">
        <v>41</v>
      </c>
      <c r="D12" s="25" t="s">
        <v>42</v>
      </c>
      <c r="E12" s="26" t="s">
        <v>34</v>
      </c>
      <c r="F12" s="26" t="s">
        <v>35</v>
      </c>
      <c r="G12" s="26">
        <v>2017</v>
      </c>
      <c r="H12" s="27" t="s">
        <v>28</v>
      </c>
      <c r="I12" s="27" t="s">
        <v>43</v>
      </c>
      <c r="J12" s="27" t="s">
        <v>44</v>
      </c>
      <c r="K12" s="28">
        <v>31590</v>
      </c>
      <c r="L12" s="28">
        <v>3200</v>
      </c>
      <c r="M12" s="28">
        <v>34790</v>
      </c>
      <c r="N12" s="28">
        <v>86703.37</v>
      </c>
      <c r="O12" s="29">
        <v>0</v>
      </c>
      <c r="P12" s="29">
        <v>0</v>
      </c>
      <c r="Q12" s="29">
        <v>0</v>
      </c>
      <c r="R12" s="29">
        <v>0</v>
      </c>
      <c r="S12" s="29">
        <v>34</v>
      </c>
      <c r="T12" s="29">
        <v>9</v>
      </c>
      <c r="U12" s="29">
        <v>43</v>
      </c>
      <c r="V12" s="15" t="s">
        <v>70</v>
      </c>
    </row>
    <row r="13" spans="1:22" ht="127.5" x14ac:dyDescent="0.25">
      <c r="A13" s="18">
        <v>5</v>
      </c>
      <c r="B13" s="25" t="s">
        <v>45</v>
      </c>
      <c r="C13" s="26" t="s">
        <v>46</v>
      </c>
      <c r="D13" s="25" t="s">
        <v>47</v>
      </c>
      <c r="E13" s="26" t="s">
        <v>26</v>
      </c>
      <c r="F13" s="26" t="s">
        <v>27</v>
      </c>
      <c r="G13" s="26">
        <v>2017</v>
      </c>
      <c r="H13" s="27" t="s">
        <v>28</v>
      </c>
      <c r="I13" s="27" t="s">
        <v>29</v>
      </c>
      <c r="J13" s="27" t="s">
        <v>30</v>
      </c>
      <c r="K13" s="28">
        <v>20000</v>
      </c>
      <c r="L13" s="28">
        <v>0</v>
      </c>
      <c r="M13" s="28">
        <v>20000</v>
      </c>
      <c r="N13" s="28">
        <v>86703.37</v>
      </c>
      <c r="O13" s="29">
        <v>0</v>
      </c>
      <c r="P13" s="29">
        <v>0</v>
      </c>
      <c r="Q13" s="29">
        <v>0</v>
      </c>
      <c r="R13" s="29">
        <v>66</v>
      </c>
      <c r="S13" s="29">
        <v>74</v>
      </c>
      <c r="T13" s="29">
        <v>71</v>
      </c>
      <c r="U13" s="29">
        <v>145</v>
      </c>
      <c r="V13" s="16"/>
    </row>
    <row r="14" spans="1:22" ht="51" x14ac:dyDescent="0.25">
      <c r="A14" s="24">
        <v>6</v>
      </c>
      <c r="B14" s="25" t="s">
        <v>48</v>
      </c>
      <c r="C14" s="26" t="s">
        <v>49</v>
      </c>
      <c r="D14" s="25" t="s">
        <v>50</v>
      </c>
      <c r="E14" s="26" t="s">
        <v>51</v>
      </c>
      <c r="F14" s="26" t="s">
        <v>52</v>
      </c>
      <c r="G14" s="26">
        <v>2017</v>
      </c>
      <c r="H14" s="27" t="s">
        <v>28</v>
      </c>
      <c r="I14" s="27" t="s">
        <v>43</v>
      </c>
      <c r="J14" s="27" t="s">
        <v>44</v>
      </c>
      <c r="K14" s="28">
        <v>4000</v>
      </c>
      <c r="L14" s="28">
        <v>2300</v>
      </c>
      <c r="M14" s="28">
        <v>6300</v>
      </c>
      <c r="N14" s="28">
        <v>86703.37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16</v>
      </c>
      <c r="U14" s="29">
        <v>16</v>
      </c>
      <c r="V14" s="15" t="s">
        <v>71</v>
      </c>
    </row>
    <row r="15" spans="1:22" ht="63.75" x14ac:dyDescent="0.25">
      <c r="A15" s="18">
        <v>7</v>
      </c>
      <c r="B15" s="25" t="s">
        <v>53</v>
      </c>
      <c r="C15" s="26" t="s">
        <v>54</v>
      </c>
      <c r="D15" s="25" t="s">
        <v>55</v>
      </c>
      <c r="E15" s="26" t="s">
        <v>26</v>
      </c>
      <c r="F15" s="26" t="s">
        <v>56</v>
      </c>
      <c r="G15" s="26">
        <v>2017</v>
      </c>
      <c r="H15" s="27" t="s">
        <v>28</v>
      </c>
      <c r="I15" s="27" t="s">
        <v>43</v>
      </c>
      <c r="J15" s="27" t="s">
        <v>57</v>
      </c>
      <c r="K15" s="28">
        <v>20000</v>
      </c>
      <c r="L15" s="28">
        <v>0</v>
      </c>
      <c r="M15" s="28">
        <v>20000</v>
      </c>
      <c r="N15" s="28">
        <v>86703.37</v>
      </c>
      <c r="O15" s="29">
        <v>0</v>
      </c>
      <c r="P15" s="29">
        <v>0</v>
      </c>
      <c r="Q15" s="29">
        <v>36</v>
      </c>
      <c r="R15" s="29">
        <v>0</v>
      </c>
      <c r="S15" s="29">
        <v>24</v>
      </c>
      <c r="T15" s="29">
        <v>39</v>
      </c>
      <c r="U15" s="29">
        <v>63</v>
      </c>
      <c r="V15" s="16"/>
    </row>
    <row r="16" spans="1:22" ht="51" x14ac:dyDescent="0.25">
      <c r="A16" s="24">
        <v>8</v>
      </c>
      <c r="B16" s="25" t="s">
        <v>58</v>
      </c>
      <c r="C16" s="26" t="s">
        <v>58</v>
      </c>
      <c r="D16" s="25" t="s">
        <v>55</v>
      </c>
      <c r="E16" s="26" t="s">
        <v>26</v>
      </c>
      <c r="F16" s="26" t="s">
        <v>56</v>
      </c>
      <c r="G16" s="26">
        <v>2017</v>
      </c>
      <c r="H16" s="27" t="s">
        <v>28</v>
      </c>
      <c r="I16" s="27" t="s">
        <v>43</v>
      </c>
      <c r="J16" s="27" t="s">
        <v>59</v>
      </c>
      <c r="K16" s="28">
        <v>20000</v>
      </c>
      <c r="L16" s="28">
        <v>0</v>
      </c>
      <c r="M16" s="28">
        <v>20000</v>
      </c>
      <c r="N16" s="28">
        <v>86703.37</v>
      </c>
      <c r="O16" s="29">
        <v>0</v>
      </c>
      <c r="P16" s="29">
        <v>0</v>
      </c>
      <c r="Q16" s="29">
        <v>36</v>
      </c>
      <c r="R16" s="29">
        <v>0</v>
      </c>
      <c r="S16" s="29">
        <v>15</v>
      </c>
      <c r="T16" s="29">
        <v>19</v>
      </c>
      <c r="U16" s="29">
        <v>34</v>
      </c>
      <c r="V16" s="16"/>
    </row>
    <row r="17" spans="1:22" ht="51" x14ac:dyDescent="0.25">
      <c r="A17" s="18">
        <v>9</v>
      </c>
      <c r="B17" s="25" t="s">
        <v>60</v>
      </c>
      <c r="C17" s="26" t="s">
        <v>61</v>
      </c>
      <c r="D17" s="25" t="s">
        <v>62</v>
      </c>
      <c r="E17" s="26" t="s">
        <v>63</v>
      </c>
      <c r="F17" s="26" t="s">
        <v>64</v>
      </c>
      <c r="G17" s="26">
        <v>2018</v>
      </c>
      <c r="H17" s="27" t="s">
        <v>28</v>
      </c>
      <c r="I17" s="27" t="s">
        <v>29</v>
      </c>
      <c r="J17" s="27" t="s">
        <v>36</v>
      </c>
      <c r="K17" s="28">
        <v>20000</v>
      </c>
      <c r="L17" s="28">
        <v>0</v>
      </c>
      <c r="M17" s="28">
        <v>20000</v>
      </c>
      <c r="N17" s="28">
        <v>86703.37</v>
      </c>
      <c r="O17" s="29">
        <v>16</v>
      </c>
      <c r="P17" s="29">
        <v>0</v>
      </c>
      <c r="Q17" s="29">
        <v>0</v>
      </c>
      <c r="R17" s="29">
        <v>0</v>
      </c>
      <c r="S17" s="29">
        <v>32</v>
      </c>
      <c r="T17" s="29">
        <v>28</v>
      </c>
      <c r="U17" s="29">
        <v>60</v>
      </c>
      <c r="V17" s="16"/>
    </row>
    <row r="18" spans="1:22" ht="63.75" x14ac:dyDescent="0.25">
      <c r="A18" s="24">
        <v>10</v>
      </c>
      <c r="B18" s="25" t="s">
        <v>65</v>
      </c>
      <c r="C18" s="26" t="s">
        <v>66</v>
      </c>
      <c r="D18" s="25" t="s">
        <v>67</v>
      </c>
      <c r="E18" s="26" t="s">
        <v>63</v>
      </c>
      <c r="F18" s="26" t="s">
        <v>64</v>
      </c>
      <c r="G18" s="26">
        <v>2018</v>
      </c>
      <c r="H18" s="27" t="s">
        <v>28</v>
      </c>
      <c r="I18" s="27" t="s">
        <v>29</v>
      </c>
      <c r="J18" s="27" t="s">
        <v>30</v>
      </c>
      <c r="K18" s="28">
        <v>20000</v>
      </c>
      <c r="L18" s="28">
        <v>0</v>
      </c>
      <c r="M18" s="28">
        <v>20000</v>
      </c>
      <c r="N18" s="28">
        <v>86703.37</v>
      </c>
      <c r="O18" s="29">
        <v>16</v>
      </c>
      <c r="P18" s="29">
        <v>0</v>
      </c>
      <c r="Q18" s="29">
        <v>0</v>
      </c>
      <c r="R18" s="29">
        <v>0</v>
      </c>
      <c r="S18" s="29">
        <v>18</v>
      </c>
      <c r="T18" s="29">
        <v>27</v>
      </c>
      <c r="U18" s="29">
        <v>45</v>
      </c>
      <c r="V18" s="16"/>
    </row>
    <row r="19" spans="1:22" ht="15.75" thickBot="1" x14ac:dyDescent="0.3">
      <c r="A19" s="36" t="s">
        <v>68</v>
      </c>
      <c r="B19" s="37"/>
      <c r="C19" s="37"/>
      <c r="D19" s="37"/>
      <c r="E19" s="37"/>
      <c r="F19" s="37"/>
      <c r="G19" s="37"/>
      <c r="H19" s="37"/>
      <c r="I19" s="37"/>
      <c r="J19" s="38"/>
      <c r="K19" s="31">
        <f>SUM(K9:K18)</f>
        <v>263577</v>
      </c>
      <c r="L19" s="31">
        <f>SUM(L9:L18)</f>
        <v>17700</v>
      </c>
      <c r="M19" s="31">
        <f>SUM(M9:M18)</f>
        <v>281277</v>
      </c>
      <c r="N19" s="32">
        <f>SUM(N9:N18)</f>
        <v>867033.7</v>
      </c>
      <c r="O19" s="30">
        <f>SUM(O9:O18)</f>
        <v>32</v>
      </c>
      <c r="P19" s="30">
        <f t="shared" ref="P19:U19" si="0">SUM(P9:P18)</f>
        <v>0</v>
      </c>
      <c r="Q19" s="30">
        <f t="shared" si="0"/>
        <v>72</v>
      </c>
      <c r="R19" s="30">
        <f t="shared" si="0"/>
        <v>86</v>
      </c>
      <c r="S19" s="30">
        <f t="shared" si="0"/>
        <v>243</v>
      </c>
      <c r="T19" s="30">
        <f t="shared" si="0"/>
        <v>237</v>
      </c>
      <c r="U19" s="30">
        <f t="shared" si="0"/>
        <v>480</v>
      </c>
      <c r="V19" s="17"/>
    </row>
    <row r="20" spans="1:22" x14ac:dyDescent="0.25">
      <c r="V20" s="7"/>
    </row>
    <row r="21" spans="1:22" x14ac:dyDescent="0.25">
      <c r="V21" s="7"/>
    </row>
    <row r="22" spans="1:22" x14ac:dyDescent="0.25">
      <c r="V22" s="7"/>
    </row>
    <row r="23" spans="1:22" x14ac:dyDescent="0.25">
      <c r="V23" s="7"/>
    </row>
    <row r="24" spans="1:22" x14ac:dyDescent="0.25">
      <c r="V24" s="7"/>
    </row>
    <row r="25" spans="1:22" x14ac:dyDescent="0.25">
      <c r="V25" s="7"/>
    </row>
    <row r="26" spans="1:22" x14ac:dyDescent="0.25">
      <c r="V26" s="7"/>
    </row>
    <row r="27" spans="1:22" x14ac:dyDescent="0.25">
      <c r="V27" s="7"/>
    </row>
    <row r="28" spans="1:22" x14ac:dyDescent="0.25">
      <c r="V28" s="7"/>
    </row>
    <row r="29" spans="1:22" x14ac:dyDescent="0.25">
      <c r="V29" s="7"/>
    </row>
    <row r="30" spans="1:22" x14ac:dyDescent="0.25">
      <c r="V30" s="7"/>
    </row>
    <row r="31" spans="1:22" ht="105" x14ac:dyDescent="0.25">
      <c r="V31" s="6" t="s">
        <v>69</v>
      </c>
    </row>
  </sheetData>
  <mergeCells count="10">
    <mergeCell ref="A19:J19"/>
    <mergeCell ref="A7:G7"/>
    <mergeCell ref="H7:J7"/>
    <mergeCell ref="K7:N7"/>
    <mergeCell ref="O7:R7"/>
    <mergeCell ref="S7:U7"/>
    <mergeCell ref="A1:J1"/>
    <mergeCell ref="A2:J2"/>
    <mergeCell ref="A3:J3"/>
    <mergeCell ref="A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 ALFREDO SANCHEZ</dc:creator>
  <cp:lastModifiedBy>Ana Patricia Sanchez Cruz</cp:lastModifiedBy>
  <dcterms:created xsi:type="dcterms:W3CDTF">2018-10-15T16:17:27Z</dcterms:created>
  <dcterms:modified xsi:type="dcterms:W3CDTF">2020-08-13T14:40:18Z</dcterms:modified>
</cp:coreProperties>
</file>